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№1'!$A$1:$S$40</definedName>
  </definedNames>
  <calcPr calcId="145621"/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9" i="1"/>
  <c r="S10" i="1" l="1"/>
  <c r="S9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 l="1"/>
  <c r="S26" i="1" s="1"/>
  <c r="T25" i="1" l="1"/>
  <c r="W25" i="1" l="1"/>
  <c r="U25" i="1"/>
</calcChain>
</file>

<file path=xl/sharedStrings.xml><?xml version="1.0" encoding="utf-8"?>
<sst xmlns="http://schemas.openxmlformats.org/spreadsheetml/2006/main" count="88" uniqueCount="60">
  <si>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</si>
  <si>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</si>
  <si>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</si>
  <si>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</si>
  <si>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</si>
  <si>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</si>
  <si>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</si>
  <si>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</si>
  <si>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</si>
  <si>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</si>
  <si>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</si>
  <si>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</si>
  <si>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</si>
  <si>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</si>
  <si>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</si>
  <si>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</si>
  <si>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</si>
  <si>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</si>
  <si>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</si>
  <si>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</si>
  <si>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</si>
  <si>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</si>
  <si>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</si>
  <si>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</si>
  <si>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</si>
  <si>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</si>
  <si>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</si>
  <si>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</si>
  <si>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</si>
  <si>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</si>
  <si>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</si>
  <si>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</t>
  </si>
  <si>
    <t>Количество на 2014 год</t>
  </si>
  <si>
    <t>Цена за единицу с НДС, руб.</t>
  </si>
  <si>
    <t>Сумма с НДС, руб.</t>
  </si>
  <si>
    <t>в т.ч НДС 18%:</t>
  </si>
  <si>
    <t>Электронасосный агрегат ЭЦНК-4-6,5-150 с двигателем ПЭД 7,0-94ХГ,  7,0 кВт, н/ж</t>
  </si>
  <si>
    <t>Электронасосный агрегат ЭЦНК-4-9-150 с двигателем ПЭД 8,5-94ХГ,  8,5 кВт, н/ж</t>
  </si>
  <si>
    <t>литр</t>
  </si>
  <si>
    <t>ТУ 008.0009-07</t>
  </si>
  <si>
    <t>ТУ 2422-006-36732629</t>
  </si>
  <si>
    <t>Электронасосный агрегат ЭЦНК-4-4-230 с двигателем ПЭД 7,0-94ХГ,  7,0 кВт, титан</t>
  </si>
  <si>
    <t>Электронасосный агрегат ЭЦНК-4-4-150 с двигателем ПЭД 5,5 кВт-94ХГ,  5,5 кВт, н/ж</t>
  </si>
  <si>
    <t>672018 Забайкальский край, г. Чита, п. Рудник Кадала, Дворцовский тракт, 50. ЦБ МТС ОАО "Хииагда".</t>
  </si>
  <si>
    <t>июнь - июль</t>
  </si>
  <si>
    <t xml:space="preserve">* В соответствии с п. 12.2.2 б) Единого Отраслевого стандарта закупок - эквивалент недопустим, так как закупаемые товары будут использоваться только во взаимодействии с товарами, уже используемыми заказчиком, и при этом уже используемые товары несовместимы с товарами других товарных знаков, (данный пункт для позиций № 1, 2, 3, 4, 5, 6, 7, 8, 9, 10, 11, 16).               
</t>
  </si>
  <si>
    <t>Итого с учётом НДС: 32 412 827 рублей 27 копеек ( Тридцать два миллиона четыреста двенадцать тысяч восемьсот двадцать семь рублей 27 копеек ), В том числе НДС 18%  4944329 рублей 58 копеек ( Четыре миллиона девятьсот сорок четыре тысячи триста двадцать девять рублей 58 копеек )</t>
  </si>
  <si>
    <t>ТУ 008.0009-07 или эквивалент</t>
  </si>
  <si>
    <t>Ремонтный набор ПЭД-5,5-94 ХГ, ПЭД-7-94ХГ, ПЭД-8,5-94ХГ. (торцевое уплотнение в сборе)*</t>
  </si>
  <si>
    <t>Втулка НГ 236.103(насос ЭЦНК4-9-150) *</t>
  </si>
  <si>
    <t>Подшипник НГ 236.240-01 для насоса ЭЦНК4-9-150 (н/ж)*</t>
  </si>
  <si>
    <t>Кольца уплотнительные 075-080-30-2-1 для насосов ЦНК4*</t>
  </si>
  <si>
    <t>Подшипник НГ 236.240-01 для насоса ЭЦНК4-4-150 (н/ж)*</t>
  </si>
  <si>
    <t>Подшипник НГ 236.240-00 для насоса ЭЦНК4-4-150 (титан)*</t>
  </si>
  <si>
    <t>Эл двигатель ПЭДГ  8,5-94,  8,5кВт, н/ж*</t>
  </si>
  <si>
    <t>Эл двигатель ПЭДГ  7-94,  7 кВт, н/ж*</t>
  </si>
  <si>
    <t>Эл двигатель ПЭДГ  5,5-94,  5,5кВт, н/ж*</t>
  </si>
  <si>
    <t>Втулка подшипника НГ 236.101(насос ЭЦНК4-4-150)*</t>
  </si>
  <si>
    <t xml:space="preserve">Подшипник НГ 236.240-00 для насоса ЭЦНК4-9-150 (титан)* </t>
  </si>
  <si>
    <t>Тосол - 40 Felix*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</si>
</sst>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view="pageBreakPreview" topLeftCell="A7" zoomScale="70" zoomScaleNormal="75" zoomScaleSheetLayoutView="70" workbookViewId="0">
      <selection activeCell="A30" sqref="A30:S30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10.7109375" style="2" customWidth="1"/>
    <col min="8" max="8" width="8.140625" style="2" customWidth="1"/>
    <col min="9" max="9" width="8.5703125" style="2" customWidth="1"/>
    <col min="10" max="10" width="7.42578125" style="2" customWidth="1"/>
    <col min="11" max="11" width="10.14062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9.42578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19" s="1" customFormat="1" x14ac:dyDescent="0.3">
      <c r="S1" s="18" t="s">
        <v>18</v>
      </c>
    </row>
    <row r="3" spans="1:19" ht="20.25" x14ac:dyDescent="0.3">
      <c r="A3" s="46" t="s">
        <v>15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20.25" x14ac:dyDescent="0.3">
      <c r="A4" s="20"/>
      <c r="B4" s="20"/>
      <c r="C4" s="20"/>
      <c r="D4" s="20"/>
      <c r="E4" s="21"/>
      <c r="F4" s="21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x14ac:dyDescent="0.3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19" ht="19.5" customHeight="1" x14ac:dyDescent="0.3">
      <c r="A6" s="38" t="s">
        <v>2</v>
      </c>
      <c r="B6" s="38" t="s">
        <v>16</v>
      </c>
      <c r="C6" s="38" t="s">
        <v>28</v>
      </c>
      <c r="D6" s="47" t="s">
        <v>14</v>
      </c>
      <c r="E6" s="51" t="s">
        <v>13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  <c r="Q6" s="48" t="s">
        <v>32</v>
      </c>
      <c r="R6" s="48" t="s">
        <v>33</v>
      </c>
      <c r="S6" s="48" t="s">
        <v>34</v>
      </c>
    </row>
    <row r="7" spans="1:19" ht="18.75" customHeight="1" x14ac:dyDescent="0.3">
      <c r="A7" s="38"/>
      <c r="B7" s="38"/>
      <c r="C7" s="38"/>
      <c r="D7" s="47"/>
      <c r="E7" s="49" t="s">
        <v>24</v>
      </c>
      <c r="F7" s="49"/>
      <c r="G7" s="49"/>
      <c r="H7" s="49" t="s">
        <v>3</v>
      </c>
      <c r="I7" s="49"/>
      <c r="J7" s="49"/>
      <c r="K7" s="49" t="s">
        <v>4</v>
      </c>
      <c r="L7" s="49"/>
      <c r="M7" s="49"/>
      <c r="N7" s="49" t="s">
        <v>9</v>
      </c>
      <c r="O7" s="49"/>
      <c r="P7" s="49"/>
      <c r="Q7" s="48"/>
      <c r="R7" s="48"/>
      <c r="S7" s="48"/>
    </row>
    <row r="8" spans="1:19" ht="32.25" customHeight="1" x14ac:dyDescent="0.3">
      <c r="A8" s="38"/>
      <c r="B8" s="38"/>
      <c r="C8" s="38"/>
      <c r="D8" s="47"/>
      <c r="E8" s="22" t="s">
        <v>25</v>
      </c>
      <c r="F8" s="22" t="s">
        <v>27</v>
      </c>
      <c r="G8" s="22" t="s">
        <v>26</v>
      </c>
      <c r="H8" s="9" t="s">
        <v>5</v>
      </c>
      <c r="I8" s="9" t="s">
        <v>6</v>
      </c>
      <c r="J8" s="54" t="s">
        <v>44</v>
      </c>
      <c r="K8" s="55"/>
      <c r="L8" s="9" t="s">
        <v>7</v>
      </c>
      <c r="M8" s="9" t="s">
        <v>8</v>
      </c>
      <c r="N8" s="9" t="s">
        <v>10</v>
      </c>
      <c r="O8" s="9" t="s">
        <v>11</v>
      </c>
      <c r="P8" s="9" t="s">
        <v>12</v>
      </c>
      <c r="Q8" s="48"/>
      <c r="R8" s="48"/>
      <c r="S8" s="48"/>
    </row>
    <row r="9" spans="1:19" s="26" customFormat="1" ht="15.75" x14ac:dyDescent="0.25">
      <c r="A9" s="23">
        <v>1</v>
      </c>
      <c r="B9" s="32" t="s">
        <v>56</v>
      </c>
      <c r="C9" s="30" t="s">
        <v>39</v>
      </c>
      <c r="D9" s="24" t="s">
        <v>31</v>
      </c>
      <c r="E9" s="27"/>
      <c r="F9" s="27"/>
      <c r="G9" s="27"/>
      <c r="H9" s="27"/>
      <c r="I9" s="27"/>
      <c r="J9" s="44">
        <v>29</v>
      </c>
      <c r="K9" s="45"/>
      <c r="L9" s="27"/>
      <c r="M9" s="27"/>
      <c r="N9" s="27"/>
      <c r="O9" s="27"/>
      <c r="P9" s="27"/>
      <c r="Q9" s="25">
        <f>J9+L9</f>
        <v>29</v>
      </c>
      <c r="R9" s="28">
        <v>92377.666666666672</v>
      </c>
      <c r="S9" s="28">
        <f>Q9*R9</f>
        <v>2678952.3333333335</v>
      </c>
    </row>
    <row r="10" spans="1:19" s="26" customFormat="1" ht="15.75" x14ac:dyDescent="0.25">
      <c r="A10" s="23">
        <v>2</v>
      </c>
      <c r="B10" s="32" t="s">
        <v>55</v>
      </c>
      <c r="C10" s="30" t="s">
        <v>39</v>
      </c>
      <c r="D10" s="24" t="s">
        <v>31</v>
      </c>
      <c r="E10" s="27"/>
      <c r="F10" s="27"/>
      <c r="G10" s="27"/>
      <c r="H10" s="27"/>
      <c r="I10" s="27"/>
      <c r="J10" s="44">
        <v>51</v>
      </c>
      <c r="K10" s="45"/>
      <c r="L10" s="27"/>
      <c r="M10" s="27"/>
      <c r="N10" s="27"/>
      <c r="O10" s="27"/>
      <c r="P10" s="27"/>
      <c r="Q10" s="25">
        <f t="shared" ref="Q10:Q24" si="0">J10+L10</f>
        <v>51</v>
      </c>
      <c r="R10" s="28">
        <v>106833.33333333333</v>
      </c>
      <c r="S10" s="28">
        <f t="shared" ref="S10:S24" si="1">Q10*R10</f>
        <v>5448500</v>
      </c>
    </row>
    <row r="11" spans="1:19" s="26" customFormat="1" ht="15.75" x14ac:dyDescent="0.25">
      <c r="A11" s="29">
        <v>3</v>
      </c>
      <c r="B11" s="32" t="s">
        <v>54</v>
      </c>
      <c r="C11" s="30" t="s">
        <v>39</v>
      </c>
      <c r="D11" s="24" t="s">
        <v>31</v>
      </c>
      <c r="E11" s="27"/>
      <c r="F11" s="27"/>
      <c r="G11" s="27"/>
      <c r="H11" s="27"/>
      <c r="I11" s="27"/>
      <c r="J11" s="44">
        <v>25</v>
      </c>
      <c r="K11" s="45"/>
      <c r="L11" s="27"/>
      <c r="M11" s="27"/>
      <c r="N11" s="27"/>
      <c r="O11" s="27"/>
      <c r="P11" s="27"/>
      <c r="Q11" s="25">
        <f t="shared" si="0"/>
        <v>25</v>
      </c>
      <c r="R11" s="28">
        <v>150076.66666666666</v>
      </c>
      <c r="S11" s="28">
        <f t="shared" si="1"/>
        <v>3751916.6666666665</v>
      </c>
    </row>
    <row r="12" spans="1:19" s="26" customFormat="1" ht="35.25" customHeight="1" x14ac:dyDescent="0.25">
      <c r="A12" s="29">
        <v>4</v>
      </c>
      <c r="B12" s="33" t="s">
        <v>53</v>
      </c>
      <c r="C12" s="31" t="s">
        <v>39</v>
      </c>
      <c r="D12" s="24" t="s">
        <v>31</v>
      </c>
      <c r="E12" s="27"/>
      <c r="F12" s="27"/>
      <c r="G12" s="27"/>
      <c r="H12" s="27"/>
      <c r="I12" s="27"/>
      <c r="J12" s="44">
        <v>20</v>
      </c>
      <c r="K12" s="45"/>
      <c r="L12" s="27"/>
      <c r="M12" s="27"/>
      <c r="N12" s="27"/>
      <c r="O12" s="27"/>
      <c r="P12" s="27"/>
      <c r="Q12" s="25">
        <f t="shared" si="0"/>
        <v>20</v>
      </c>
      <c r="R12" s="28">
        <v>850</v>
      </c>
      <c r="S12" s="28">
        <f t="shared" si="1"/>
        <v>17000</v>
      </c>
    </row>
    <row r="13" spans="1:19" s="26" customFormat="1" ht="15.75" x14ac:dyDescent="0.25">
      <c r="A13" s="29">
        <v>5</v>
      </c>
      <c r="B13" s="33" t="s">
        <v>52</v>
      </c>
      <c r="C13" s="31" t="s">
        <v>39</v>
      </c>
      <c r="D13" s="24" t="s">
        <v>31</v>
      </c>
      <c r="E13" s="27"/>
      <c r="F13" s="27"/>
      <c r="G13" s="27"/>
      <c r="H13" s="27"/>
      <c r="I13" s="27"/>
      <c r="J13" s="44">
        <v>20</v>
      </c>
      <c r="K13" s="45"/>
      <c r="L13" s="27"/>
      <c r="M13" s="27"/>
      <c r="N13" s="27"/>
      <c r="O13" s="27"/>
      <c r="P13" s="27"/>
      <c r="Q13" s="25">
        <f t="shared" si="0"/>
        <v>20</v>
      </c>
      <c r="R13" s="28">
        <v>803.00666666666666</v>
      </c>
      <c r="S13" s="28">
        <f t="shared" si="1"/>
        <v>16060.133333333333</v>
      </c>
    </row>
    <row r="14" spans="1:19" s="26" customFormat="1" ht="15.75" x14ac:dyDescent="0.25">
      <c r="A14" s="29">
        <v>6</v>
      </c>
      <c r="B14" s="33" t="s">
        <v>57</v>
      </c>
      <c r="C14" s="31" t="s">
        <v>39</v>
      </c>
      <c r="D14" s="24" t="s">
        <v>31</v>
      </c>
      <c r="E14" s="27"/>
      <c r="F14" s="27"/>
      <c r="G14" s="27"/>
      <c r="H14" s="27"/>
      <c r="I14" s="27"/>
      <c r="J14" s="44">
        <v>20</v>
      </c>
      <c r="K14" s="45"/>
      <c r="L14" s="27"/>
      <c r="M14" s="27"/>
      <c r="N14" s="27"/>
      <c r="O14" s="27"/>
      <c r="P14" s="27"/>
      <c r="Q14" s="25">
        <f t="shared" si="0"/>
        <v>20</v>
      </c>
      <c r="R14" s="28">
        <v>497.30333333333334</v>
      </c>
      <c r="S14" s="28">
        <f t="shared" si="1"/>
        <v>9946.0666666666675</v>
      </c>
    </row>
    <row r="15" spans="1:19" s="26" customFormat="1" ht="15.75" x14ac:dyDescent="0.25">
      <c r="A15" s="29">
        <v>7</v>
      </c>
      <c r="B15" s="33" t="s">
        <v>51</v>
      </c>
      <c r="C15" s="31" t="s">
        <v>39</v>
      </c>
      <c r="D15" s="24" t="s">
        <v>31</v>
      </c>
      <c r="E15" s="27"/>
      <c r="F15" s="27"/>
      <c r="G15" s="27"/>
      <c r="H15" s="27"/>
      <c r="I15" s="27"/>
      <c r="J15" s="44">
        <v>20</v>
      </c>
      <c r="K15" s="45"/>
      <c r="L15" s="27"/>
      <c r="M15" s="27"/>
      <c r="N15" s="27"/>
      <c r="O15" s="27"/>
      <c r="P15" s="27"/>
      <c r="Q15" s="25">
        <f t="shared" si="0"/>
        <v>20</v>
      </c>
      <c r="R15" s="28">
        <v>18.906666666666666</v>
      </c>
      <c r="S15" s="28">
        <f t="shared" si="1"/>
        <v>378.13333333333333</v>
      </c>
    </row>
    <row r="16" spans="1:19" s="26" customFormat="1" ht="31.5" x14ac:dyDescent="0.25">
      <c r="A16" s="29">
        <v>8</v>
      </c>
      <c r="B16" s="33" t="s">
        <v>58</v>
      </c>
      <c r="C16" s="31" t="s">
        <v>39</v>
      </c>
      <c r="D16" s="24" t="s">
        <v>31</v>
      </c>
      <c r="E16" s="27"/>
      <c r="F16" s="27"/>
      <c r="G16" s="27"/>
      <c r="H16" s="27"/>
      <c r="I16" s="27"/>
      <c r="J16" s="44">
        <v>20</v>
      </c>
      <c r="K16" s="45"/>
      <c r="L16" s="27"/>
      <c r="M16" s="27"/>
      <c r="N16" s="27"/>
      <c r="O16" s="27"/>
      <c r="P16" s="27"/>
      <c r="Q16" s="25">
        <f t="shared" si="0"/>
        <v>20</v>
      </c>
      <c r="R16" s="28">
        <v>987.06666666666661</v>
      </c>
      <c r="S16" s="28">
        <f t="shared" si="1"/>
        <v>19741.333333333332</v>
      </c>
    </row>
    <row r="17" spans="1:23" s="26" customFormat="1" ht="15.75" x14ac:dyDescent="0.25">
      <c r="A17" s="29">
        <v>9</v>
      </c>
      <c r="B17" s="33" t="s">
        <v>50</v>
      </c>
      <c r="C17" s="31" t="s">
        <v>39</v>
      </c>
      <c r="D17" s="24" t="s">
        <v>31</v>
      </c>
      <c r="E17" s="27"/>
      <c r="F17" s="27"/>
      <c r="G17" s="27"/>
      <c r="H17" s="27"/>
      <c r="I17" s="27"/>
      <c r="J17" s="44">
        <v>20</v>
      </c>
      <c r="K17" s="45"/>
      <c r="L17" s="27"/>
      <c r="M17" s="27"/>
      <c r="N17" s="27"/>
      <c r="O17" s="27"/>
      <c r="P17" s="27"/>
      <c r="Q17" s="25">
        <f t="shared" si="0"/>
        <v>20</v>
      </c>
      <c r="R17" s="28">
        <v>759.34333333333325</v>
      </c>
      <c r="S17" s="28">
        <f t="shared" si="1"/>
        <v>15186.866666666665</v>
      </c>
    </row>
    <row r="18" spans="1:23" s="26" customFormat="1" ht="15.75" x14ac:dyDescent="0.25">
      <c r="A18" s="29">
        <v>10</v>
      </c>
      <c r="B18" s="33" t="s">
        <v>49</v>
      </c>
      <c r="C18" s="31" t="s">
        <v>39</v>
      </c>
      <c r="D18" s="24" t="s">
        <v>31</v>
      </c>
      <c r="E18" s="27"/>
      <c r="F18" s="27"/>
      <c r="G18" s="27"/>
      <c r="H18" s="27"/>
      <c r="I18" s="27"/>
      <c r="J18" s="44">
        <v>20</v>
      </c>
      <c r="K18" s="45"/>
      <c r="L18" s="27"/>
      <c r="M18" s="27"/>
      <c r="N18" s="27"/>
      <c r="O18" s="27"/>
      <c r="P18" s="27"/>
      <c r="Q18" s="25">
        <f t="shared" si="0"/>
        <v>20</v>
      </c>
      <c r="R18" s="28">
        <v>81.586666666666659</v>
      </c>
      <c r="S18" s="28">
        <f t="shared" si="1"/>
        <v>1631.7333333333331</v>
      </c>
    </row>
    <row r="19" spans="1:23" s="26" customFormat="1" ht="31.5" x14ac:dyDescent="0.25">
      <c r="A19" s="29">
        <v>11</v>
      </c>
      <c r="B19" s="34" t="s">
        <v>48</v>
      </c>
      <c r="C19" s="31" t="s">
        <v>39</v>
      </c>
      <c r="D19" s="24" t="s">
        <v>31</v>
      </c>
      <c r="E19" s="27"/>
      <c r="F19" s="27"/>
      <c r="G19" s="27"/>
      <c r="H19" s="27"/>
      <c r="I19" s="27"/>
      <c r="J19" s="44">
        <v>40</v>
      </c>
      <c r="K19" s="45"/>
      <c r="L19" s="27"/>
      <c r="M19" s="27"/>
      <c r="N19" s="27"/>
      <c r="O19" s="27"/>
      <c r="P19" s="27"/>
      <c r="Q19" s="25">
        <f t="shared" si="0"/>
        <v>40</v>
      </c>
      <c r="R19" s="28">
        <v>1920</v>
      </c>
      <c r="S19" s="28">
        <f t="shared" si="1"/>
        <v>76800</v>
      </c>
    </row>
    <row r="20" spans="1:23" s="26" customFormat="1" ht="31.5" x14ac:dyDescent="0.25">
      <c r="A20" s="29">
        <v>12</v>
      </c>
      <c r="B20" s="34" t="s">
        <v>41</v>
      </c>
      <c r="C20" s="30" t="s">
        <v>47</v>
      </c>
      <c r="D20" s="24" t="s">
        <v>31</v>
      </c>
      <c r="E20" s="27"/>
      <c r="F20" s="27"/>
      <c r="G20" s="27"/>
      <c r="H20" s="27"/>
      <c r="I20" s="27"/>
      <c r="J20" s="44">
        <v>33</v>
      </c>
      <c r="K20" s="45"/>
      <c r="L20" s="27"/>
      <c r="M20" s="27"/>
      <c r="N20" s="27"/>
      <c r="O20" s="27"/>
      <c r="P20" s="27"/>
      <c r="Q20" s="25">
        <f t="shared" si="0"/>
        <v>33</v>
      </c>
      <c r="R20" s="28">
        <v>315862.66666666669</v>
      </c>
      <c r="S20" s="28">
        <f t="shared" si="1"/>
        <v>10423468</v>
      </c>
    </row>
    <row r="21" spans="1:23" s="26" customFormat="1" ht="31.5" x14ac:dyDescent="0.25">
      <c r="A21" s="29">
        <v>13</v>
      </c>
      <c r="B21" s="35" t="s">
        <v>42</v>
      </c>
      <c r="C21" s="30" t="s">
        <v>47</v>
      </c>
      <c r="D21" s="24" t="s">
        <v>31</v>
      </c>
      <c r="E21" s="27"/>
      <c r="F21" s="27"/>
      <c r="G21" s="27"/>
      <c r="H21" s="27"/>
      <c r="I21" s="27"/>
      <c r="J21" s="44">
        <v>26</v>
      </c>
      <c r="K21" s="45"/>
      <c r="L21" s="27"/>
      <c r="M21" s="27"/>
      <c r="N21" s="27"/>
      <c r="O21" s="27"/>
      <c r="P21" s="27"/>
      <c r="Q21" s="25">
        <f t="shared" si="0"/>
        <v>26</v>
      </c>
      <c r="R21" s="28">
        <v>183593.33333333334</v>
      </c>
      <c r="S21" s="28">
        <f t="shared" si="1"/>
        <v>4773426.666666667</v>
      </c>
    </row>
    <row r="22" spans="1:23" s="26" customFormat="1" ht="31.5" x14ac:dyDescent="0.25">
      <c r="A22" s="29">
        <v>14</v>
      </c>
      <c r="B22" s="32" t="s">
        <v>36</v>
      </c>
      <c r="C22" s="30" t="s">
        <v>47</v>
      </c>
      <c r="D22" s="24" t="s">
        <v>31</v>
      </c>
      <c r="E22" s="27"/>
      <c r="F22" s="27"/>
      <c r="G22" s="27"/>
      <c r="H22" s="27"/>
      <c r="I22" s="27"/>
      <c r="J22" s="44">
        <v>14</v>
      </c>
      <c r="K22" s="45"/>
      <c r="L22" s="27"/>
      <c r="M22" s="27"/>
      <c r="N22" s="27"/>
      <c r="O22" s="27"/>
      <c r="P22" s="27"/>
      <c r="Q22" s="25">
        <f t="shared" si="0"/>
        <v>14</v>
      </c>
      <c r="R22" s="28">
        <v>193548</v>
      </c>
      <c r="S22" s="28">
        <f t="shared" si="1"/>
        <v>2709672</v>
      </c>
    </row>
    <row r="23" spans="1:23" s="26" customFormat="1" ht="31.5" x14ac:dyDescent="0.25">
      <c r="A23" s="29">
        <v>15</v>
      </c>
      <c r="B23" s="32" t="s">
        <v>37</v>
      </c>
      <c r="C23" s="30" t="s">
        <v>47</v>
      </c>
      <c r="D23" s="24" t="s">
        <v>31</v>
      </c>
      <c r="E23" s="27"/>
      <c r="F23" s="27"/>
      <c r="G23" s="27"/>
      <c r="H23" s="27"/>
      <c r="I23" s="27"/>
      <c r="J23" s="44">
        <v>10</v>
      </c>
      <c r="K23" s="45"/>
      <c r="L23" s="27"/>
      <c r="M23" s="27"/>
      <c r="N23" s="27"/>
      <c r="O23" s="27"/>
      <c r="P23" s="27"/>
      <c r="Q23" s="25">
        <f t="shared" si="0"/>
        <v>10</v>
      </c>
      <c r="R23" s="28">
        <v>246179.66666666666</v>
      </c>
      <c r="S23" s="28">
        <f t="shared" si="1"/>
        <v>2461796.6666666665</v>
      </c>
    </row>
    <row r="24" spans="1:23" s="26" customFormat="1" ht="15.75" x14ac:dyDescent="0.25">
      <c r="A24" s="29">
        <v>16</v>
      </c>
      <c r="B24" s="33" t="s">
        <v>59</v>
      </c>
      <c r="C24" s="31" t="s">
        <v>40</v>
      </c>
      <c r="D24" s="24" t="s">
        <v>38</v>
      </c>
      <c r="E24" s="27"/>
      <c r="F24" s="27"/>
      <c r="G24" s="27"/>
      <c r="H24" s="27"/>
      <c r="I24" s="27"/>
      <c r="J24" s="44">
        <v>100</v>
      </c>
      <c r="K24" s="45"/>
      <c r="L24" s="27"/>
      <c r="M24" s="27"/>
      <c r="N24" s="27"/>
      <c r="O24" s="27"/>
      <c r="P24" s="27"/>
      <c r="Q24" s="25">
        <f t="shared" si="0"/>
        <v>100</v>
      </c>
      <c r="R24" s="28">
        <v>83.506666666666661</v>
      </c>
      <c r="S24" s="28">
        <f t="shared" si="1"/>
        <v>8350.6666666666661</v>
      </c>
    </row>
    <row r="25" spans="1:23" x14ac:dyDescent="0.3">
      <c r="A25" s="43" t="s">
        <v>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17">
        <f>SUM(S9:S24)</f>
        <v>32412827.266666669</v>
      </c>
      <c r="T25" s="5" t="e">
        <f>SUM(#REF!)</f>
        <v>#REF!</v>
      </c>
      <c r="U25" s="5" t="e">
        <f>T25-S25</f>
        <v>#REF!</v>
      </c>
      <c r="W25" s="5" t="e">
        <f>SUM(#REF!)</f>
        <v>#REF!</v>
      </c>
    </row>
    <row r="26" spans="1:23" x14ac:dyDescent="0.3">
      <c r="A26" s="37" t="s">
        <v>35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10">
        <f>S25*18/118</f>
        <v>4944329.583050848</v>
      </c>
    </row>
    <row r="27" spans="1:23" x14ac:dyDescent="0.3">
      <c r="A27" s="37" t="s">
        <v>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10">
        <v>32412827.27</v>
      </c>
    </row>
    <row r="28" spans="1:23" ht="39" customHeight="1" x14ac:dyDescent="0.3">
      <c r="A28" s="39" t="s">
        <v>46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23" x14ac:dyDescent="0.3">
      <c r="A29" s="6"/>
      <c r="B29" s="6"/>
      <c r="C29" s="4"/>
      <c r="D29" s="3"/>
    </row>
    <row r="30" spans="1:23" ht="24" customHeight="1" x14ac:dyDescent="0.3">
      <c r="A30" s="40" t="s">
        <v>22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23" x14ac:dyDescent="0.3">
      <c r="A31" s="19"/>
      <c r="B31" s="40" t="s">
        <v>43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23" x14ac:dyDescent="0.3">
      <c r="A32" s="42" t="s">
        <v>21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x14ac:dyDescent="0.3">
      <c r="A33" s="41" t="s">
        <v>29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pans="1:19" ht="80.25" customHeight="1" x14ac:dyDescent="0.3">
      <c r="A34" s="36" t="s">
        <v>45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x14ac:dyDescent="0.3">
      <c r="A35" s="1"/>
      <c r="B35" s="11" t="s">
        <v>19</v>
      </c>
      <c r="C35" s="3"/>
      <c r="D35" s="1"/>
      <c r="F35" s="7"/>
      <c r="G35" s="3"/>
      <c r="I35" s="7"/>
      <c r="J35" s="3"/>
      <c r="L35" s="12" t="s">
        <v>20</v>
      </c>
      <c r="M35" s="3"/>
    </row>
    <row r="36" spans="1:19" x14ac:dyDescent="0.3">
      <c r="A36" s="1"/>
      <c r="B36" s="3"/>
      <c r="C36" s="3"/>
      <c r="D36" s="8"/>
      <c r="F36" s="3"/>
      <c r="G36" s="3"/>
      <c r="I36" s="3"/>
      <c r="J36" s="3"/>
      <c r="L36" s="3"/>
      <c r="M36" s="3"/>
    </row>
    <row r="37" spans="1:19" x14ac:dyDescent="0.3">
      <c r="B37" s="3"/>
      <c r="C37" s="3"/>
      <c r="D37" s="1"/>
      <c r="F37" s="3"/>
      <c r="G37" s="3"/>
      <c r="I37" s="3"/>
      <c r="J37" s="3"/>
      <c r="L37" s="3" t="s">
        <v>17</v>
      </c>
      <c r="M37" s="3"/>
    </row>
    <row r="38" spans="1:19" ht="54.75" customHeight="1" x14ac:dyDescent="0.3">
      <c r="B38" s="3"/>
      <c r="C38" s="3"/>
      <c r="D38" s="3"/>
      <c r="F38" s="3"/>
      <c r="G38" s="3"/>
      <c r="I38" s="3"/>
      <c r="J38" s="3"/>
      <c r="L38" s="3"/>
      <c r="M38" s="3"/>
    </row>
    <row r="39" spans="1:19" x14ac:dyDescent="0.3">
      <c r="B39" s="3" t="s">
        <v>30</v>
      </c>
      <c r="C39" s="3"/>
      <c r="D39" s="1"/>
      <c r="F39" s="4"/>
      <c r="G39" s="3"/>
      <c r="I39" s="4"/>
      <c r="J39" s="3"/>
      <c r="L39" s="4" t="s">
        <v>30</v>
      </c>
      <c r="M39" s="3"/>
    </row>
    <row r="40" spans="1:19" x14ac:dyDescent="0.3">
      <c r="B40" s="13"/>
      <c r="C40" s="14"/>
      <c r="D40" s="15"/>
      <c r="E40"/>
      <c r="F40" s="16"/>
      <c r="G40" s="14"/>
      <c r="H40"/>
      <c r="I40" s="16"/>
      <c r="J40" s="14"/>
      <c r="K40"/>
      <c r="L40" s="16"/>
      <c r="M40" s="14"/>
      <c r="N40"/>
      <c r="O40"/>
      <c r="P40"/>
      <c r="Q40"/>
    </row>
  </sheetData>
  <mergeCells count="40">
    <mergeCell ref="J21:K21"/>
    <mergeCell ref="J22:K22"/>
    <mergeCell ref="J23:K23"/>
    <mergeCell ref="J24:K24"/>
    <mergeCell ref="J16:K16"/>
    <mergeCell ref="J17:K17"/>
    <mergeCell ref="J18:K18"/>
    <mergeCell ref="J19:K19"/>
    <mergeCell ref="J20:K20"/>
    <mergeCell ref="J15:K15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J8:K8"/>
    <mergeCell ref="A34:S34"/>
    <mergeCell ref="A27:R27"/>
    <mergeCell ref="A6:A8"/>
    <mergeCell ref="A28:S28"/>
    <mergeCell ref="A30:S30"/>
    <mergeCell ref="A33:S33"/>
    <mergeCell ref="B31:S31"/>
    <mergeCell ref="A32:S32"/>
    <mergeCell ref="A25:R25"/>
    <mergeCell ref="A26:R26"/>
    <mergeCell ref="J9:K9"/>
    <mergeCell ref="J10:K10"/>
    <mergeCell ref="J11:K11"/>
    <mergeCell ref="J12:K12"/>
    <mergeCell ref="J13:K13"/>
    <mergeCell ref="J14:K1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2014-03-13T01:14:39Z</dcterms:modified>
</cp:coreProperties>
</file>